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'2017-ут1'!$A$8:$B$14</definedName>
  </definedNames>
  <calcPr calcId="125725"/>
</workbook>
</file>

<file path=xl/calcChain.xml><?xml version="1.0" encoding="utf-8"?>
<calcChain xmlns="http://schemas.openxmlformats.org/spreadsheetml/2006/main">
  <c r="I16" i="18"/>
  <c r="I15"/>
  <c r="I14"/>
  <c r="K12"/>
  <c r="J12"/>
  <c r="F16"/>
  <c r="F12" s="1"/>
  <c r="F15"/>
  <c r="F14"/>
  <c r="H12"/>
  <c r="G12"/>
  <c r="C16"/>
  <c r="E12"/>
  <c r="D12"/>
  <c r="C15"/>
  <c r="I12" l="1"/>
  <c r="C14"/>
  <c r="C12" s="1"/>
</calcChain>
</file>

<file path=xl/sharedStrings.xml><?xml version="1.0" encoding="utf-8"?>
<sst xmlns="http://schemas.openxmlformats.org/spreadsheetml/2006/main" count="32" uniqueCount="22">
  <si>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</si>
  <si>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</si>
  <si>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</si>
  <si>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</si>
  <si>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</si>
  <si>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</si>
  <si>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</si>
  <si>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</si>
  <si>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</si>
  <si>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</si>
  <si>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Начальник финансового управления</t>
  </si>
  <si>
    <t>И.В.Бузурная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</si>
  <si>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</si>
  <si>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</si>
  <si>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</si>
  <si>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</si>
  <si>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</si>
  <si>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</si>
  <si>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</si>
  <si>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</si>
  <si>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Приложение № 10</t>
  </si>
  <si>
    <t xml:space="preserve">от______________ №_________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</si>
</sst>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showGridLines="0" tabSelected="1" showRuler="0" zoomScaleNormal="100" zoomScaleSheetLayoutView="75" workbookViewId="0">
      <selection activeCell="M8" sqref="M8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1"/>
      <c r="E2" s="31"/>
      <c r="F2" s="31"/>
      <c r="G2" s="5"/>
      <c r="H2" s="5"/>
      <c r="I2" s="31" t="s">
        <v>20</v>
      </c>
      <c r="J2" s="31"/>
      <c r="K2" s="31"/>
    </row>
    <row r="3" spans="1:13" customFormat="1" ht="41.45" customHeight="1">
      <c r="A3" s="15"/>
      <c r="B3" s="16"/>
      <c r="C3" s="16"/>
      <c r="D3" s="32"/>
      <c r="E3" s="32"/>
      <c r="F3" s="32"/>
      <c r="G3" s="5"/>
      <c r="H3" s="5"/>
      <c r="I3" s="32" t="s">
        <v>6</v>
      </c>
      <c r="J3" s="32"/>
      <c r="K3" s="32"/>
    </row>
    <row r="4" spans="1:13" customFormat="1" ht="15.6" customHeight="1">
      <c r="A4" s="15"/>
      <c r="B4" s="16"/>
      <c r="C4" s="16"/>
      <c r="D4" s="33"/>
      <c r="E4" s="33"/>
      <c r="F4" s="33"/>
      <c r="G4" s="5"/>
      <c r="H4" s="5"/>
      <c r="I4" s="33" t="s">
        <v>21</v>
      </c>
      <c r="J4" s="33"/>
      <c r="K4" s="33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0" t="s">
        <v>15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3" s="1" customFormat="1" ht="12" customHeight="1">
      <c r="A7" s="34"/>
      <c r="B7" s="34"/>
      <c r="E7" s="4"/>
    </row>
    <row r="8" spans="1:13" s="6" customFormat="1" ht="51.6" customHeight="1">
      <c r="A8" s="35" t="s">
        <v>4</v>
      </c>
      <c r="B8" s="36" t="s">
        <v>3</v>
      </c>
      <c r="C8" s="29" t="s">
        <v>16</v>
      </c>
      <c r="D8" s="29"/>
      <c r="E8" s="29"/>
      <c r="F8" s="29" t="s">
        <v>17</v>
      </c>
      <c r="G8" s="29"/>
      <c r="H8" s="29"/>
      <c r="I8" s="29" t="s">
        <v>18</v>
      </c>
      <c r="J8" s="29"/>
      <c r="K8" s="29"/>
    </row>
    <row r="9" spans="1:13" s="6" customFormat="1" ht="15.6" customHeight="1">
      <c r="A9" s="35"/>
      <c r="B9" s="36"/>
      <c r="C9" s="29" t="s">
        <v>0</v>
      </c>
      <c r="D9" s="29" t="s">
        <v>1</v>
      </c>
      <c r="E9" s="29"/>
      <c r="F9" s="29" t="s">
        <v>0</v>
      </c>
      <c r="G9" s="29" t="s">
        <v>1</v>
      </c>
      <c r="H9" s="29"/>
      <c r="I9" s="29" t="s">
        <v>0</v>
      </c>
      <c r="J9" s="29" t="s">
        <v>1</v>
      </c>
      <c r="K9" s="29"/>
    </row>
    <row r="10" spans="1:13" s="6" customFormat="1" ht="46.9" customHeight="1">
      <c r="A10" s="35"/>
      <c r="B10" s="36"/>
      <c r="C10" s="29"/>
      <c r="D10" s="25" t="s">
        <v>2</v>
      </c>
      <c r="E10" s="25" t="s">
        <v>5</v>
      </c>
      <c r="F10" s="29"/>
      <c r="G10" s="25" t="s">
        <v>2</v>
      </c>
      <c r="H10" s="25" t="s">
        <v>5</v>
      </c>
      <c r="I10" s="29"/>
      <c r="J10" s="25" t="s">
        <v>2</v>
      </c>
      <c r="K10" s="25" t="s">
        <v>5</v>
      </c>
    </row>
    <row r="11" spans="1:13" s="6" customFormat="1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>
      <c r="A12" s="13"/>
      <c r="B12" s="21" t="s">
        <v>0</v>
      </c>
      <c r="C12" s="27">
        <f t="shared" ref="C12:K12" si="0">SUM(C14:C16)</f>
        <v>574255.1</v>
      </c>
      <c r="D12" s="27">
        <f t="shared" si="0"/>
        <v>540792.30000000005</v>
      </c>
      <c r="E12" s="27">
        <f t="shared" si="0"/>
        <v>33462.800000000003</v>
      </c>
      <c r="F12" s="27">
        <f t="shared" si="0"/>
        <v>634210.30000000005</v>
      </c>
      <c r="G12" s="27">
        <f t="shared" si="0"/>
        <v>602499.30000000005</v>
      </c>
      <c r="H12" s="27">
        <f t="shared" si="0"/>
        <v>31711</v>
      </c>
      <c r="I12" s="27">
        <f t="shared" si="0"/>
        <v>0</v>
      </c>
      <c r="J12" s="27">
        <f t="shared" si="0"/>
        <v>0</v>
      </c>
      <c r="K12" s="27">
        <f t="shared" si="0"/>
        <v>0</v>
      </c>
    </row>
    <row r="13" spans="1:13" s="6" customFormat="1" ht="13.15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ht="40.9" customHeight="1">
      <c r="A14" s="20" t="s">
        <v>12</v>
      </c>
      <c r="B14" s="28" t="s">
        <v>8</v>
      </c>
      <c r="C14" s="26">
        <f>+D14+E14</f>
        <v>5000</v>
      </c>
      <c r="D14" s="26">
        <v>0</v>
      </c>
      <c r="E14" s="26">
        <v>5000</v>
      </c>
      <c r="F14" s="26">
        <f>+G14+H14</f>
        <v>0</v>
      </c>
      <c r="G14" s="26">
        <v>0</v>
      </c>
      <c r="H14" s="26">
        <v>0</v>
      </c>
      <c r="I14" s="26">
        <f>+J14+K14</f>
        <v>0</v>
      </c>
      <c r="J14" s="26">
        <v>0</v>
      </c>
      <c r="K14" s="26">
        <v>0</v>
      </c>
    </row>
    <row r="15" spans="1:13" ht="53.45" customHeight="1">
      <c r="A15" s="20" t="s">
        <v>13</v>
      </c>
      <c r="B15" s="28" t="s">
        <v>19</v>
      </c>
      <c r="C15" s="26">
        <f>+D15+E15</f>
        <v>50000</v>
      </c>
      <c r="D15" s="26">
        <v>47500</v>
      </c>
      <c r="E15" s="26">
        <v>2500</v>
      </c>
      <c r="F15" s="26">
        <f>+G15+H15</f>
        <v>236371.9</v>
      </c>
      <c r="G15" s="26">
        <v>224553.3</v>
      </c>
      <c r="H15" s="26">
        <v>11818.6</v>
      </c>
      <c r="I15" s="26">
        <f>+J15+K15</f>
        <v>0</v>
      </c>
      <c r="J15" s="26">
        <v>0</v>
      </c>
      <c r="K15" s="26">
        <v>0</v>
      </c>
    </row>
    <row r="16" spans="1:13" ht="58.15" customHeight="1">
      <c r="A16" s="20" t="s">
        <v>14</v>
      </c>
      <c r="B16" s="28" t="s">
        <v>9</v>
      </c>
      <c r="C16" s="26">
        <f>+D16+E16</f>
        <v>519255.1</v>
      </c>
      <c r="D16" s="26">
        <v>493292.3</v>
      </c>
      <c r="E16" s="26">
        <v>25962.799999999999</v>
      </c>
      <c r="F16" s="26">
        <f>+G16+H16</f>
        <v>397838.4</v>
      </c>
      <c r="G16" s="26">
        <v>377946</v>
      </c>
      <c r="H16" s="26">
        <v>19892.400000000001</v>
      </c>
      <c r="I16" s="26">
        <f>+J16+K16</f>
        <v>0</v>
      </c>
      <c r="J16" s="26">
        <v>0</v>
      </c>
      <c r="K16" s="26">
        <v>0</v>
      </c>
    </row>
    <row r="17" spans="2:4" ht="14.45" customHeight="1"/>
    <row r="18" spans="2:4">
      <c r="B18" s="11" t="s">
        <v>7</v>
      </c>
    </row>
    <row r="19" spans="2:4">
      <c r="B19" s="11" t="s">
        <v>10</v>
      </c>
      <c r="D19" s="8" t="s">
        <v>11</v>
      </c>
    </row>
    <row r="20" spans="2:4">
      <c r="B20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85" fitToHeight="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Наталия</cp:lastModifiedBy>
  <cp:lastPrinted>2019-01-17T09:00:18Z</cp:lastPrinted>
  <dcterms:created xsi:type="dcterms:W3CDTF">2012-09-21T05:45:21Z</dcterms:created>
  <dcterms:modified xsi:type="dcterms:W3CDTF">2019-01-18T11:22:47Z</dcterms:modified>
</cp:coreProperties>
</file>